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<sst xmlns="http://schemas.openxmlformats.org/spreadsheetml/2006/main" count="140" uniqueCount="122">
  <si>
    <t>附件2：材料科学与技术学院 2022年度“双一流”建设绩效贡献奖参评表</t>
  </si>
  <si>
    <t>文件指标</t>
  </si>
  <si>
    <t>二级单位填报</t>
  </si>
  <si>
    <t>备注</t>
  </si>
  <si>
    <r>
      <rPr>
        <b/>
        <sz val="14"/>
        <color theme="1"/>
        <rFont val="仿宋_GB2312"/>
        <charset val="134"/>
      </rPr>
      <t>一级指标</t>
    </r>
  </si>
  <si>
    <r>
      <rPr>
        <b/>
        <sz val="14"/>
        <color theme="1"/>
        <rFont val="仿宋_GB2312"/>
        <charset val="134"/>
      </rPr>
      <t>二级指标</t>
    </r>
  </si>
  <si>
    <r>
      <rPr>
        <b/>
        <sz val="14"/>
        <color theme="1"/>
        <rFont val="仿宋_GB2312"/>
        <charset val="134"/>
      </rPr>
      <t>序号</t>
    </r>
  </si>
  <si>
    <t>三级指标</t>
  </si>
  <si>
    <r>
      <rPr>
        <b/>
        <sz val="14"/>
        <color theme="1"/>
        <rFont val="仿宋_GB2312"/>
        <charset val="134"/>
      </rPr>
      <t>积分/项</t>
    </r>
  </si>
  <si>
    <t>填报项目</t>
  </si>
  <si>
    <t>负责人</t>
  </si>
  <si>
    <t>该三级指标获得总分</t>
  </si>
  <si>
    <t>党建思政</t>
  </si>
  <si>
    <t>党建思政工作集体/个人荣誉</t>
  </si>
  <si>
    <t>全国高校百个研究生样板党支部、全国党建工作标杆院系、全国党建工作样板支部、全国先进基层党组织</t>
  </si>
  <si>
    <r>
      <rPr>
        <sz val="11"/>
        <color theme="1"/>
        <rFont val="宋体"/>
        <charset val="134"/>
        <scheme val="minor"/>
      </rPr>
      <t>学院硕士生第一党支部获评全国党建工作样板支部”</t>
    </r>
    <r>
      <rPr>
        <sz val="11"/>
        <rFont val="宋体"/>
        <charset val="134"/>
        <scheme val="minor"/>
      </rPr>
      <t>培育单位</t>
    </r>
  </si>
  <si>
    <t>周富强</t>
  </si>
  <si>
    <t>材料化学专业教工党支部获评的“全国党建工作样板支部”建设单位，于2022年3月顺利通过验收</t>
  </si>
  <si>
    <t>人才培养</t>
  </si>
  <si>
    <t>国际/国家级学生竞赛奖</t>
  </si>
  <si>
    <t>国家级学生竞赛奖二等奖(银奖)</t>
  </si>
  <si>
    <t>2022年第八届全国大学生物理实验竞赛全国二等奖</t>
  </si>
  <si>
    <t>孔雪晴等</t>
  </si>
  <si>
    <t>国家级学生竞赛奖三等奖(铜奖)</t>
  </si>
  <si>
    <t>2022年中国大学生计算机设计大赛全国三等奖</t>
  </si>
  <si>
    <t>李学业等</t>
  </si>
  <si>
    <t>学生培养规模与就业率</t>
  </si>
  <si>
    <t>当年硕士博士学位授予规模≥300、200-300、100-200、≤100</t>
  </si>
  <si>
    <t>100/50/30/10</t>
  </si>
  <si>
    <t>133人</t>
  </si>
  <si>
    <t>吕国诚</t>
  </si>
  <si>
    <t>当年学士学位授予规模≥300、200-300、100-200、≤100</t>
  </si>
  <si>
    <t>170人</t>
  </si>
  <si>
    <t>学生一次性就业率≥90%</t>
  </si>
  <si>
    <t>≥90%</t>
  </si>
  <si>
    <t>余茹</t>
  </si>
  <si>
    <t>教师队伍建设</t>
  </si>
  <si>
    <t>高层次人才系列</t>
  </si>
  <si>
    <t>其他省部级（自然资源部、教育部等）人才称号，重要学会奖（如侯德封奖、黄汲清青年地质科技奖、尹赞勋地层古生物学奖、霍英东基金、北京杰青、北京科技新星、金银锤等）</t>
  </si>
  <si>
    <t>10</t>
  </si>
  <si>
    <t>中国科协青年人才托举工程</t>
  </si>
  <si>
    <t>佟望舒</t>
  </si>
  <si>
    <t>科学研究与社会服务</t>
  </si>
  <si>
    <t>国家及省部级科研平台</t>
  </si>
  <si>
    <t>省部级重点实验室、科学观测基地等科技平台</t>
  </si>
  <si>
    <t>地质碳储与资源低碳利用教育部工程研究中心</t>
  </si>
  <si>
    <t>科学基金项目</t>
  </si>
  <si>
    <t>国家自然科学基金重点基金及相当级别(重大项目课题、重大科研仪器研制项目、重点国际或地区合作项目等）、国家社科基金重点项目</t>
  </si>
  <si>
    <t>基金联合基金重点“功能导向的高岭石埃洛石纳米矿物改性和结构调控及性能增强机制研究”</t>
  </si>
  <si>
    <t>刘艳改</t>
  </si>
  <si>
    <t>其他国家级及省部级项目</t>
  </si>
  <si>
    <t>国家重大专项、国家重点研发计划及相当级别国家级项目</t>
  </si>
  <si>
    <t>国家重点研发计划“难处理微细粒尾矿精细分级与材料化利用研究与示范”</t>
  </si>
  <si>
    <t>房明浩</t>
  </si>
  <si>
    <t>高水平学术成果</t>
  </si>
  <si>
    <t>业界公认的高水平学术成果（TOP期刊等）</t>
  </si>
  <si>
    <t xml:space="preserve"> Nano Energy. Photocatalytic hydrogen peroxide evolution: What is the most effective strategy?</t>
  </si>
  <si>
    <t>Yu,Wenying.Yu,Wenying</t>
  </si>
  <si>
    <t xml:space="preserve"> Journal of Materials Chemistry A. A sandwich-like CoNiLDH@rGO@CoNi2S4 electrode enabling high mass loading and high areal capacitance for solid-state supercapacitors</t>
  </si>
  <si>
    <t>Hu,Jingjing.Hu,Jingjing</t>
  </si>
  <si>
    <t xml:space="preserve"> Journal of Materials Chemistry A. Azide molecule mediated electrolyte engineering for selective photoelectrochemical azo coupling and efficient and stable water splitting</t>
  </si>
  <si>
    <t>Li,Shutao.Li,Shutao</t>
  </si>
  <si>
    <t xml:space="preserve"> Journal of Materials Chemistry A. Cation vacancy activating surface neighboring sites for efficient CO2 photoreduction on Bi4Ti3O12 nanosheets</t>
  </si>
  <si>
    <t>Liu,Lizhen.Liu,Lizhen</t>
  </si>
  <si>
    <t xml:space="preserve"> Journal of Materials Chemistry A. A hierarchically encapsulated phase-change film with multi-stage heat management properties and conformable self-interfacing contacts for enhanced interface heat dissipation</t>
  </si>
  <si>
    <t>Lu,Qing.Lu,Qing</t>
  </si>
  <si>
    <t xml:space="preserve"> Journal of Materials Chemistry A. In situ characterization of lithium-metal anodes</t>
  </si>
  <si>
    <t>Yang,Shujie.Yang,Shujie</t>
  </si>
  <si>
    <t xml:space="preserve"> Journal of Materials Chemistry A. Enhancing the endogenous triboelectricity of a polylactic acid nanofiber film by controlling the MXene content and distribution</t>
  </si>
  <si>
    <t>Zhang,Panpan.Zhang,Panpan</t>
  </si>
  <si>
    <t xml:space="preserve"> Applied Physics Letters,Low-tortuosity.  hierarchical porous structure Co3O4@carbonized wood integrated electrode for lithium-ion battery</t>
  </si>
  <si>
    <t>Zhang,Xi.Zhang,Xi</t>
  </si>
  <si>
    <t xml:space="preserve"> Angewandte Chemie-International Edition. Orthogonal Charge Transfer by Precise Positioning of Silver Single Atoms and Clusters on Carbon Nitride for Efficient Piezocatalytic Pure Water Splitting</t>
  </si>
  <si>
    <t>Hu,Cheng.Hu,Cheng</t>
  </si>
  <si>
    <t xml:space="preserve"> Angewandte Chemie-International Edition. Chemically Bonded alpha-Fe2O3/Bi4MO8Cl Dot-on-Plate Z-Scheme Junction with Strong Internal Electric Field for Selective Photo-oxidation of Aromatic Alcohols</t>
  </si>
  <si>
    <t>Zhu,Zijian.Zhu,Zijian</t>
  </si>
  <si>
    <t>国际/国家发明专利、国家及行业标准</t>
  </si>
  <si>
    <t>国家发明专利：一种电池复合电极材料及其应用</t>
  </si>
  <si>
    <t>孙黎</t>
  </si>
  <si>
    <t>国家发明专利：自支撑硼掺杂金刚石电化学传感器及制备方法</t>
  </si>
  <si>
    <t>于翔</t>
  </si>
  <si>
    <t>国家发明专利：一种阻燃型透明聚酰亚胺薄膜及其制备方法和应用</t>
  </si>
  <si>
    <t>刘金刚</t>
  </si>
  <si>
    <t>一种可交联型聚酰亚胺纤维膜状胶粘剂及其制备方法与应用</t>
  </si>
  <si>
    <t>国家发明专利：一种复合型抗原子氧聚酰亚胺薄膜的制备方法</t>
  </si>
  <si>
    <t>国家发明专利：一种聚酰亚胺材料及其制备方法和应用</t>
  </si>
  <si>
    <t>张燕</t>
  </si>
  <si>
    <t>国家发明专利：一种含酚酞基阻燃透明型聚酰亚胺薄膜及其制备方法和应用</t>
  </si>
  <si>
    <t>国家发明专利：一种以高岭土为骨料的新型轻质保温材料及其制备方法</t>
  </si>
  <si>
    <t>梅乐夫</t>
  </si>
  <si>
    <t>国家发明专利：一种相变蓄能储热材料及其制备方法</t>
  </si>
  <si>
    <t>李金洪</t>
  </si>
  <si>
    <t>国家发明专利：一种硫化物矿物基复合材料及其制备和应用</t>
  </si>
  <si>
    <t>廖立兵</t>
  </si>
  <si>
    <t>国家发明专利：新型上转换发光材料及其制备方法</t>
  </si>
  <si>
    <t>国家发明专利：一种K3YF6基质上转换发光材料及其制备方法</t>
  </si>
  <si>
    <t>国家发明专利：一种稀土氧化物增强增韧陶瓷岩板及其制备方法</t>
  </si>
  <si>
    <t>王琦</t>
  </si>
  <si>
    <t>国家发明专利：具有网格结构的膨润土/聚合物吸附颗粒及其制备方法</t>
  </si>
  <si>
    <t>张泽朋</t>
  </si>
  <si>
    <t>国家发明专利：一种纤维增强岩板及其制备方法</t>
  </si>
  <si>
    <t>张以河</t>
  </si>
  <si>
    <t>国家发明专利：一种MoS2纳米片及电催化产氢复合膜的制备方法</t>
  </si>
  <si>
    <t>国家发明专利：一种增强热塑性聚合物树脂的复合材料及其制备方法</t>
  </si>
  <si>
    <t>国家发明专利：一种可生物降解的矿物复合纸及其制备方法</t>
  </si>
  <si>
    <t>国家发明专利：一种藻酸盐-碳酸钙复合微球修饰的辐射冷却被动降温织物及其制备</t>
  </si>
  <si>
    <t>国家发明专利：一种三元复合电极材料及其制备方法和锌离子电池</t>
  </si>
  <si>
    <t>国家发明专利：一种矿物复合防渗材料，使用方法及其制备的防渗纤维袋</t>
  </si>
  <si>
    <t>国家发明专利：一种多级孔共价有机聚合物材料及其制备方法与应用</t>
  </si>
  <si>
    <t>郑红</t>
  </si>
  <si>
    <t>国家发明专利：一种DMTD-COFs材料及其修饰方法与应用</t>
  </si>
  <si>
    <t>国家发明专利：一种基于压电薄膜的自组装多层膜抗菌涂层及其制备方法和应用</t>
  </si>
  <si>
    <t>安琪</t>
  </si>
  <si>
    <t>科技成果转化</t>
  </si>
  <si>
    <t>科技成果转化到账&gt;=1000万/&gt;=500-1000万/&gt;=100-500万/&gt;=50-100万</t>
  </si>
  <si>
    <t>213万元</t>
  </si>
  <si>
    <t>国际交流合作</t>
  </si>
  <si>
    <t>高被引科学家</t>
  </si>
  <si>
    <t>国际著名出版公司（科睿唯安、Elsevier等）高被引学者</t>
  </si>
  <si>
    <t>科睿唯安高被引学者</t>
  </si>
  <si>
    <t>黄洪伟</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</si>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</sst>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6"/>
      <color theme="1"/>
      <name val="仿宋_GB2312"/>
      <charset val="134"/>
    </font>
    <font>
      <b/>
      <sz val="14"/>
      <color theme="1"/>
      <name val="仿宋_GB2312"/>
      <charset val="134"/>
    </font>
    <font>
      <sz val="11"/>
      <name val="宋体"/>
      <charset val="134"/>
      <scheme val="minor"/>
    </font>
    <font>
      <sz val="11"/>
      <name val="宋体"/>
      <charset val="134"/>
    </font>
    <font>
      <sz val="11"/>
      <color rgb="FF000000"/>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7">
    <xf numFmtId="0" fontId="0" fillId="0" borderId="0" xfId="0">
      <alignment vertical="center"/>
    </xf>
    <xf numFmtId="0" fontId="0" fillId="0" borderId="0" xfId="0" applyBorder="1">
      <alignment vertical="center"/>
    </xf>
    <xf numFmtId="0" fontId="0" fillId="0" borderId="0" xfId="0" applyBorder="1" applyAlignment="1">
      <alignment horizontal="left" vertical="center"/>
    </xf>
    <xf numFmtId="49" fontId="0" fillId="0" borderId="0" xfId="0" applyNumberFormat="1" applyBorder="1" applyAlignment="1">
      <alignment horizontal="center" vertical="center"/>
    </xf>
    <xf numFmtId="0" fontId="0" fillId="0" borderId="0" xfId="0"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2" borderId="1" xfId="0" applyFont="1" applyFill="1" applyBorder="1" applyAlignment="1">
      <alignment horizontal="center" vertical="center" wrapText="1"/>
    </xf>
    <xf numFmtId="0" fontId="0" fillId="0" borderId="1" xfId="0" applyFont="1" applyBorder="1" applyAlignment="1">
      <alignment horizontal="left" vertical="center" wrapText="1"/>
    </xf>
    <xf numFmtId="49" fontId="0" fillId="0" borderId="1" xfId="0" applyNumberFormat="1" applyFont="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5" fillId="0" borderId="1" xfId="0" applyFont="1" applyBorder="1" applyAlignment="1">
      <alignment horizontal="left" vertical="center" wrapText="1"/>
    </xf>
    <xf numFmtId="49" fontId="0" fillId="0" borderId="1" xfId="0" applyNumberFormat="1" applyFont="1" applyBorder="1" applyAlignment="1">
      <alignment horizontal="center" vertical="center"/>
    </xf>
    <xf numFmtId="0" fontId="0" fillId="0" borderId="0" xfId="0" applyBorder="1" applyAlignment="1">
      <alignment horizontal="left" vertical="center" wrapText="1"/>
    </xf>
    <xf numFmtId="0" fontId="0" fillId="0" borderId="0"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3"/>
  <sheetViews>
    <sheetView tabSelected="1" topLeftCell="B1" workbookViewId="0">
      <selection activeCell="A1" sqref="A1:I1"/>
    </sheetView>
  </sheetViews>
  <sheetFormatPr defaultColWidth="9" defaultRowHeight="13.5"/>
  <cols>
    <col min="1" max="1" width="6.90833333333333" style="1" customWidth="1"/>
    <col min="2" max="2" width="16" style="1" customWidth="1"/>
    <col min="3" max="3" width="4.36666666666667" style="1" customWidth="1"/>
    <col min="4" max="4" width="48.1833333333333" style="2" customWidth="1"/>
    <col min="5" max="5" width="13.6333333333333" style="3" customWidth="1"/>
    <col min="6" max="6" width="62" style="2" customWidth="1"/>
    <col min="7" max="7" width="17.1833333333333" style="4" customWidth="1"/>
    <col min="8" max="8" width="13.725" style="4" customWidth="1"/>
    <col min="9" max="9" width="16.5416666666667" style="1" customWidth="1"/>
    <col min="10" max="16384" width="9" style="1"/>
  </cols>
  <sheetData>
    <row r="1" ht="53" customHeight="1" spans="1:9">
      <c r="A1" s="5" t="s">
        <v>0</v>
      </c>
      <c r="B1" s="5"/>
      <c r="C1" s="5"/>
      <c r="D1" s="6"/>
      <c r="E1" s="5"/>
      <c r="F1" s="6"/>
      <c r="G1" s="5"/>
      <c r="H1" s="5"/>
      <c r="I1" s="5"/>
    </row>
    <row r="2" ht="25" customHeight="1" spans="1:9">
      <c r="A2" s="7" t="s">
        <v>1</v>
      </c>
      <c r="B2" s="7"/>
      <c r="C2" s="7"/>
      <c r="D2" s="8"/>
      <c r="E2" s="7"/>
      <c r="F2" s="8" t="s">
        <v>2</v>
      </c>
      <c r="G2" s="7"/>
      <c r="H2" s="7"/>
      <c r="I2" s="7" t="s">
        <v>3</v>
      </c>
    </row>
    <row r="3" ht="56.25" spans="1:9">
      <c r="A3" s="9" t="s">
        <v>4</v>
      </c>
      <c r="B3" s="9" t="s">
        <v>5</v>
      </c>
      <c r="C3" s="9" t="s">
        <v>6</v>
      </c>
      <c r="D3" s="9" t="s">
        <v>7</v>
      </c>
      <c r="E3" s="7" t="s">
        <v>8</v>
      </c>
      <c r="F3" s="7" t="s">
        <v>9</v>
      </c>
      <c r="G3" s="7" t="s">
        <v>10</v>
      </c>
      <c r="H3" s="7" t="s">
        <v>11</v>
      </c>
      <c r="I3" s="7"/>
    </row>
    <row r="4" spans="1:9">
      <c r="A4" s="10" t="s">
        <v>12</v>
      </c>
      <c r="B4" s="10" t="s">
        <v>13</v>
      </c>
      <c r="C4" s="11">
        <v>4</v>
      </c>
      <c r="D4" s="12" t="s">
        <v>14</v>
      </c>
      <c r="E4" s="13">
        <v>50</v>
      </c>
      <c r="F4" s="14" t="s">
        <v>15</v>
      </c>
      <c r="G4" s="10" t="s">
        <v>16</v>
      </c>
      <c r="H4" s="10">
        <v>100</v>
      </c>
      <c r="I4" s="18"/>
    </row>
    <row r="5" ht="27" spans="1:9">
      <c r="A5" s="10"/>
      <c r="B5" s="15"/>
      <c r="C5" s="11"/>
      <c r="D5" s="12"/>
      <c r="E5" s="13"/>
      <c r="F5" s="16" t="s">
        <v>17</v>
      </c>
      <c r="G5" s="10"/>
      <c r="H5" s="10"/>
      <c r="I5" s="10"/>
    </row>
    <row r="6" spans="1:9">
      <c r="A6" s="10" t="s">
        <v>18</v>
      </c>
      <c r="B6" s="11" t="s">
        <v>19</v>
      </c>
      <c r="C6" s="10">
        <v>16</v>
      </c>
      <c r="D6" s="12" t="s">
        <v>20</v>
      </c>
      <c r="E6" s="10">
        <v>3</v>
      </c>
      <c r="F6" s="16" t="s">
        <v>21</v>
      </c>
      <c r="G6" s="17" t="s">
        <v>22</v>
      </c>
      <c r="H6" s="17">
        <v>4</v>
      </c>
      <c r="I6" s="10"/>
    </row>
    <row r="7" spans="1:9">
      <c r="A7" s="10"/>
      <c r="B7" s="11"/>
      <c r="C7" s="10"/>
      <c r="D7" s="12" t="s">
        <v>23</v>
      </c>
      <c r="E7" s="10">
        <v>1</v>
      </c>
      <c r="F7" s="16" t="s">
        <v>24</v>
      </c>
      <c r="G7" s="17" t="s">
        <v>25</v>
      </c>
      <c r="H7" s="17"/>
      <c r="I7" s="10"/>
    </row>
    <row r="8" ht="27" spans="1:9">
      <c r="A8" s="10"/>
      <c r="B8" s="11" t="s">
        <v>26</v>
      </c>
      <c r="C8" s="10">
        <v>18</v>
      </c>
      <c r="D8" s="12" t="s">
        <v>27</v>
      </c>
      <c r="E8" s="13" t="s">
        <v>28</v>
      </c>
      <c r="F8" s="12" t="s">
        <v>29</v>
      </c>
      <c r="G8" s="10" t="s">
        <v>30</v>
      </c>
      <c r="H8" s="10">
        <v>30</v>
      </c>
      <c r="I8" s="18"/>
    </row>
    <row r="9" ht="27" spans="1:9">
      <c r="A9" s="10"/>
      <c r="B9" s="11"/>
      <c r="C9" s="10">
        <v>19</v>
      </c>
      <c r="D9" s="12" t="s">
        <v>31</v>
      </c>
      <c r="E9" s="13" t="s">
        <v>28</v>
      </c>
      <c r="F9" s="12" t="s">
        <v>32</v>
      </c>
      <c r="G9" s="10" t="s">
        <v>30</v>
      </c>
      <c r="H9" s="10">
        <v>30</v>
      </c>
      <c r="I9" s="18"/>
    </row>
    <row r="10" spans="1:9">
      <c r="A10" s="10"/>
      <c r="B10" s="11"/>
      <c r="C10" s="11">
        <v>20</v>
      </c>
      <c r="D10" s="12" t="s">
        <v>33</v>
      </c>
      <c r="E10" s="13">
        <v>100</v>
      </c>
      <c r="F10" s="12" t="s">
        <v>34</v>
      </c>
      <c r="G10" s="10" t="s">
        <v>35</v>
      </c>
      <c r="H10" s="10">
        <v>100</v>
      </c>
      <c r="I10" s="18"/>
    </row>
    <row r="11" ht="54" spans="1:9">
      <c r="A11" s="10" t="s">
        <v>36</v>
      </c>
      <c r="B11" s="11" t="s">
        <v>37</v>
      </c>
      <c r="C11" s="11">
        <v>25</v>
      </c>
      <c r="D11" s="12" t="s">
        <v>38</v>
      </c>
      <c r="E11" s="13" t="s">
        <v>39</v>
      </c>
      <c r="F11" s="14" t="s">
        <v>40</v>
      </c>
      <c r="G11" s="15" t="s">
        <v>41</v>
      </c>
      <c r="H11" s="10">
        <v>10</v>
      </c>
      <c r="I11" s="18"/>
    </row>
    <row r="12" ht="27" spans="1:9">
      <c r="A12" s="10" t="s">
        <v>42</v>
      </c>
      <c r="B12" s="18" t="s">
        <v>43</v>
      </c>
      <c r="C12" s="11">
        <v>35</v>
      </c>
      <c r="D12" s="12" t="s">
        <v>44</v>
      </c>
      <c r="E12" s="13">
        <v>100</v>
      </c>
      <c r="F12" s="14" t="s">
        <v>45</v>
      </c>
      <c r="G12" s="15" t="s">
        <v>30</v>
      </c>
      <c r="H12" s="15">
        <v>100</v>
      </c>
      <c r="I12" s="18"/>
    </row>
    <row r="13" ht="40.5" spans="1:9">
      <c r="A13" s="10"/>
      <c r="B13" s="10" t="s">
        <v>46</v>
      </c>
      <c r="C13" s="10">
        <v>37</v>
      </c>
      <c r="D13" s="12" t="s">
        <v>47</v>
      </c>
      <c r="E13" s="13">
        <v>50</v>
      </c>
      <c r="F13" s="12" t="s">
        <v>48</v>
      </c>
      <c r="G13" s="10" t="s">
        <v>49</v>
      </c>
      <c r="H13" s="10">
        <v>50</v>
      </c>
      <c r="I13" s="18"/>
    </row>
    <row r="14" ht="27" spans="1:9">
      <c r="A14" s="10"/>
      <c r="B14" s="11" t="s">
        <v>50</v>
      </c>
      <c r="C14" s="10">
        <v>39</v>
      </c>
      <c r="D14" s="12" t="s">
        <v>51</v>
      </c>
      <c r="E14" s="13">
        <v>100</v>
      </c>
      <c r="F14" s="12" t="s">
        <v>52</v>
      </c>
      <c r="G14" s="10" t="s">
        <v>53</v>
      </c>
      <c r="H14" s="10">
        <v>100</v>
      </c>
      <c r="I14" s="18"/>
    </row>
    <row r="15" ht="27" spans="1:9">
      <c r="A15" s="10"/>
      <c r="B15" s="11" t="s">
        <v>54</v>
      </c>
      <c r="C15" s="10">
        <v>44</v>
      </c>
      <c r="D15" s="12" t="s">
        <v>55</v>
      </c>
      <c r="E15" s="13">
        <v>10</v>
      </c>
      <c r="F15" s="16" t="s">
        <v>56</v>
      </c>
      <c r="G15" s="17" t="s">
        <v>57</v>
      </c>
      <c r="H15" s="10">
        <v>100</v>
      </c>
      <c r="I15" s="10"/>
    </row>
    <row r="16" s="1" customFormat="1" ht="40.5" spans="1:9">
      <c r="A16" s="10"/>
      <c r="B16" s="11"/>
      <c r="C16" s="10"/>
      <c r="D16" s="12"/>
      <c r="E16" s="13"/>
      <c r="F16" s="16" t="s">
        <v>58</v>
      </c>
      <c r="G16" s="17" t="s">
        <v>59</v>
      </c>
      <c r="H16" s="10"/>
      <c r="I16" s="10"/>
    </row>
    <row r="17" s="1" customFormat="1" ht="40.5" spans="1:9">
      <c r="A17" s="10"/>
      <c r="B17" s="11"/>
      <c r="C17" s="10"/>
      <c r="D17" s="12"/>
      <c r="E17" s="13"/>
      <c r="F17" s="16" t="s">
        <v>60</v>
      </c>
      <c r="G17" s="17" t="s">
        <v>61</v>
      </c>
      <c r="H17" s="10"/>
      <c r="I17" s="10"/>
    </row>
    <row r="18" s="1" customFormat="1" ht="40.5" spans="1:9">
      <c r="A18" s="10"/>
      <c r="B18" s="11"/>
      <c r="C18" s="10"/>
      <c r="D18" s="12"/>
      <c r="E18" s="13"/>
      <c r="F18" s="16" t="s">
        <v>62</v>
      </c>
      <c r="G18" s="17" t="s">
        <v>63</v>
      </c>
      <c r="H18" s="10"/>
      <c r="I18" s="10"/>
    </row>
    <row r="19" s="1" customFormat="1" ht="54" spans="1:9">
      <c r="A19" s="10"/>
      <c r="B19" s="11"/>
      <c r="C19" s="10"/>
      <c r="D19" s="12"/>
      <c r="E19" s="13"/>
      <c r="F19" s="16" t="s">
        <v>64</v>
      </c>
      <c r="G19" s="17" t="s">
        <v>65</v>
      </c>
      <c r="H19" s="10"/>
      <c r="I19" s="10"/>
    </row>
    <row r="20" s="1" customFormat="1" ht="27" spans="1:9">
      <c r="A20" s="10"/>
      <c r="B20" s="11"/>
      <c r="C20" s="10"/>
      <c r="D20" s="12"/>
      <c r="E20" s="13"/>
      <c r="F20" s="16" t="s">
        <v>66</v>
      </c>
      <c r="G20" s="17" t="s">
        <v>67</v>
      </c>
      <c r="H20" s="10"/>
      <c r="I20" s="10"/>
    </row>
    <row r="21" s="1" customFormat="1" ht="40.5" spans="1:9">
      <c r="A21" s="10"/>
      <c r="B21" s="11"/>
      <c r="C21" s="10"/>
      <c r="D21" s="12"/>
      <c r="E21" s="13"/>
      <c r="F21" s="16" t="s">
        <v>68</v>
      </c>
      <c r="G21" s="17" t="s">
        <v>69</v>
      </c>
      <c r="H21" s="10"/>
      <c r="I21" s="10"/>
    </row>
    <row r="22" s="1" customFormat="1" ht="40.5" spans="1:9">
      <c r="A22" s="10"/>
      <c r="B22" s="11"/>
      <c r="C22" s="10"/>
      <c r="D22" s="12"/>
      <c r="E22" s="13"/>
      <c r="F22" s="16" t="s">
        <v>70</v>
      </c>
      <c r="G22" s="17" t="s">
        <v>71</v>
      </c>
      <c r="H22" s="10"/>
      <c r="I22" s="10"/>
    </row>
    <row r="23" s="1" customFormat="1" ht="54" spans="1:9">
      <c r="A23" s="10"/>
      <c r="B23" s="11"/>
      <c r="C23" s="10"/>
      <c r="D23" s="12"/>
      <c r="E23" s="13"/>
      <c r="F23" s="16" t="s">
        <v>72</v>
      </c>
      <c r="G23" s="17" t="s">
        <v>73</v>
      </c>
      <c r="H23" s="10"/>
      <c r="I23" s="10"/>
    </row>
    <row r="24" ht="54" spans="1:9">
      <c r="A24" s="10"/>
      <c r="B24" s="11"/>
      <c r="C24" s="10"/>
      <c r="D24" s="12"/>
      <c r="E24" s="13"/>
      <c r="F24" s="16" t="s">
        <v>74</v>
      </c>
      <c r="G24" s="17" t="s">
        <v>75</v>
      </c>
      <c r="H24" s="10"/>
      <c r="I24" s="10"/>
    </row>
    <row r="25" spans="1:9">
      <c r="A25" s="10"/>
      <c r="B25" s="11"/>
      <c r="C25" s="10">
        <v>45</v>
      </c>
      <c r="D25" s="12" t="s">
        <v>76</v>
      </c>
      <c r="E25" s="13">
        <v>5</v>
      </c>
      <c r="F25" s="12" t="s">
        <v>77</v>
      </c>
      <c r="G25" s="19" t="s">
        <v>78</v>
      </c>
      <c r="H25" s="10">
        <v>120</v>
      </c>
      <c r="I25" s="10"/>
    </row>
    <row r="26" spans="1:9">
      <c r="A26" s="10"/>
      <c r="B26" s="11"/>
      <c r="C26" s="10"/>
      <c r="D26" s="12"/>
      <c r="E26" s="13">
        <v>5</v>
      </c>
      <c r="F26" s="12" t="s">
        <v>79</v>
      </c>
      <c r="G26" s="19" t="s">
        <v>80</v>
      </c>
      <c r="H26" s="10"/>
      <c r="I26" s="10"/>
    </row>
    <row r="27" spans="1:9">
      <c r="A27" s="10"/>
      <c r="B27" s="11"/>
      <c r="C27" s="10"/>
      <c r="D27" s="12"/>
      <c r="E27" s="13">
        <v>5</v>
      </c>
      <c r="F27" s="12" t="s">
        <v>81</v>
      </c>
      <c r="G27" s="20" t="s">
        <v>82</v>
      </c>
      <c r="H27" s="10"/>
      <c r="I27" s="10"/>
    </row>
    <row r="28" spans="1:9">
      <c r="A28" s="10"/>
      <c r="B28" s="11"/>
      <c r="C28" s="10"/>
      <c r="D28" s="12"/>
      <c r="E28" s="13">
        <v>5</v>
      </c>
      <c r="F28" s="21" t="s">
        <v>83</v>
      </c>
      <c r="G28" s="20" t="s">
        <v>82</v>
      </c>
      <c r="H28" s="10"/>
      <c r="I28" s="10"/>
    </row>
    <row r="29" spans="1:9">
      <c r="A29" s="10"/>
      <c r="B29" s="11"/>
      <c r="C29" s="10"/>
      <c r="D29" s="12"/>
      <c r="E29" s="13">
        <v>5</v>
      </c>
      <c r="F29" s="22" t="s">
        <v>84</v>
      </c>
      <c r="G29" s="20" t="s">
        <v>82</v>
      </c>
      <c r="H29" s="10"/>
      <c r="I29" s="10"/>
    </row>
    <row r="30" spans="1:9">
      <c r="A30" s="10"/>
      <c r="B30" s="11"/>
      <c r="C30" s="10"/>
      <c r="D30" s="12"/>
      <c r="E30" s="13">
        <v>5</v>
      </c>
      <c r="F30" s="12" t="s">
        <v>85</v>
      </c>
      <c r="G30" s="20" t="s">
        <v>86</v>
      </c>
      <c r="H30" s="10"/>
      <c r="I30" s="10"/>
    </row>
    <row r="31" ht="27" spans="1:9">
      <c r="A31" s="10"/>
      <c r="B31" s="11"/>
      <c r="C31" s="10"/>
      <c r="D31" s="12"/>
      <c r="E31" s="13">
        <v>5</v>
      </c>
      <c r="F31" s="12" t="s">
        <v>87</v>
      </c>
      <c r="G31" s="20" t="s">
        <v>82</v>
      </c>
      <c r="H31" s="10"/>
      <c r="I31" s="10"/>
    </row>
    <row r="32" spans="1:9">
      <c r="A32" s="10"/>
      <c r="B32" s="11"/>
      <c r="C32" s="10"/>
      <c r="D32" s="12"/>
      <c r="E32" s="13">
        <v>5</v>
      </c>
      <c r="F32" s="12" t="s">
        <v>88</v>
      </c>
      <c r="G32" s="19" t="s">
        <v>89</v>
      </c>
      <c r="H32" s="10"/>
      <c r="I32" s="10"/>
    </row>
    <row r="33" spans="1:9">
      <c r="A33" s="10"/>
      <c r="B33" s="11"/>
      <c r="C33" s="10"/>
      <c r="D33" s="12"/>
      <c r="E33" s="13">
        <v>5</v>
      </c>
      <c r="F33" s="12" t="s">
        <v>90</v>
      </c>
      <c r="G33" s="19" t="s">
        <v>91</v>
      </c>
      <c r="H33" s="10"/>
      <c r="I33" s="10"/>
    </row>
    <row r="34" spans="1:9">
      <c r="A34" s="10"/>
      <c r="B34" s="11"/>
      <c r="C34" s="10"/>
      <c r="D34" s="12"/>
      <c r="E34" s="13">
        <v>5</v>
      </c>
      <c r="F34" s="12" t="s">
        <v>92</v>
      </c>
      <c r="G34" s="19" t="s">
        <v>93</v>
      </c>
      <c r="H34" s="10"/>
      <c r="I34" s="10"/>
    </row>
    <row r="35" spans="1:9">
      <c r="A35" s="10"/>
      <c r="B35" s="11"/>
      <c r="C35" s="10"/>
      <c r="D35" s="12"/>
      <c r="E35" s="13">
        <v>5</v>
      </c>
      <c r="F35" s="12" t="s">
        <v>94</v>
      </c>
      <c r="G35" s="19" t="s">
        <v>93</v>
      </c>
      <c r="H35" s="10"/>
      <c r="I35" s="10"/>
    </row>
    <row r="36" spans="1:9">
      <c r="A36" s="10"/>
      <c r="B36" s="11"/>
      <c r="C36" s="10"/>
      <c r="D36" s="12"/>
      <c r="E36" s="13">
        <v>5</v>
      </c>
      <c r="F36" s="12" t="s">
        <v>95</v>
      </c>
      <c r="G36" s="19" t="s">
        <v>93</v>
      </c>
      <c r="H36" s="10"/>
      <c r="I36" s="10"/>
    </row>
    <row r="37" spans="1:9">
      <c r="A37" s="10"/>
      <c r="B37" s="11"/>
      <c r="C37" s="10"/>
      <c r="D37" s="12"/>
      <c r="E37" s="13">
        <v>5</v>
      </c>
      <c r="F37" s="12" t="s">
        <v>96</v>
      </c>
      <c r="G37" s="19" t="s">
        <v>97</v>
      </c>
      <c r="H37" s="10"/>
      <c r="I37" s="10"/>
    </row>
    <row r="38" spans="1:9">
      <c r="A38" s="10"/>
      <c r="B38" s="11"/>
      <c r="C38" s="10"/>
      <c r="D38" s="12"/>
      <c r="E38" s="13">
        <v>5</v>
      </c>
      <c r="F38" s="12" t="s">
        <v>98</v>
      </c>
      <c r="G38" s="19" t="s">
        <v>99</v>
      </c>
      <c r="H38" s="10"/>
      <c r="I38" s="10"/>
    </row>
    <row r="39" spans="1:9">
      <c r="A39" s="10"/>
      <c r="B39" s="11"/>
      <c r="C39" s="10"/>
      <c r="D39" s="12"/>
      <c r="E39" s="13">
        <v>5</v>
      </c>
      <c r="F39" s="12" t="s">
        <v>100</v>
      </c>
      <c r="G39" s="19" t="s">
        <v>101</v>
      </c>
      <c r="H39" s="10"/>
      <c r="I39" s="10"/>
    </row>
    <row r="40" spans="1:9">
      <c r="A40" s="10"/>
      <c r="B40" s="11"/>
      <c r="C40" s="10"/>
      <c r="D40" s="12"/>
      <c r="E40" s="13">
        <v>5</v>
      </c>
      <c r="F40" s="12" t="s">
        <v>102</v>
      </c>
      <c r="G40" s="19" t="s">
        <v>101</v>
      </c>
      <c r="H40" s="10"/>
      <c r="I40" s="10"/>
    </row>
    <row r="41" spans="1:9">
      <c r="A41" s="10"/>
      <c r="B41" s="11"/>
      <c r="C41" s="10"/>
      <c r="D41" s="12"/>
      <c r="E41" s="13">
        <v>5</v>
      </c>
      <c r="F41" s="12" t="s">
        <v>103</v>
      </c>
      <c r="G41" s="19" t="s">
        <v>101</v>
      </c>
      <c r="H41" s="10"/>
      <c r="I41" s="10"/>
    </row>
    <row r="42" spans="1:9">
      <c r="A42" s="10"/>
      <c r="B42" s="11"/>
      <c r="C42" s="10"/>
      <c r="D42" s="12"/>
      <c r="E42" s="13">
        <v>5</v>
      </c>
      <c r="F42" s="12" t="s">
        <v>104</v>
      </c>
      <c r="G42" s="19" t="s">
        <v>101</v>
      </c>
      <c r="H42" s="10"/>
      <c r="I42" s="10"/>
    </row>
    <row r="43" ht="27" spans="1:9">
      <c r="A43" s="10"/>
      <c r="B43" s="11"/>
      <c r="C43" s="10"/>
      <c r="D43" s="12"/>
      <c r="E43" s="13">
        <v>5</v>
      </c>
      <c r="F43" s="12" t="s">
        <v>105</v>
      </c>
      <c r="G43" s="19" t="s">
        <v>101</v>
      </c>
      <c r="H43" s="10"/>
      <c r="I43" s="10"/>
    </row>
    <row r="44" spans="1:9">
      <c r="A44" s="10"/>
      <c r="B44" s="11"/>
      <c r="C44" s="10"/>
      <c r="D44" s="12"/>
      <c r="E44" s="13">
        <v>5</v>
      </c>
      <c r="F44" s="12" t="s">
        <v>106</v>
      </c>
      <c r="G44" s="19" t="s">
        <v>101</v>
      </c>
      <c r="H44" s="10"/>
      <c r="I44" s="10"/>
    </row>
    <row r="45" spans="1:9">
      <c r="A45" s="10"/>
      <c r="B45" s="11"/>
      <c r="C45" s="10"/>
      <c r="D45" s="12"/>
      <c r="E45" s="13">
        <v>5</v>
      </c>
      <c r="F45" s="12" t="s">
        <v>107</v>
      </c>
      <c r="G45" s="19" t="s">
        <v>101</v>
      </c>
      <c r="H45" s="10"/>
      <c r="I45" s="10"/>
    </row>
    <row r="46" spans="1:9">
      <c r="A46" s="10"/>
      <c r="B46" s="11"/>
      <c r="C46" s="10"/>
      <c r="D46" s="12"/>
      <c r="E46" s="13">
        <v>5</v>
      </c>
      <c r="F46" s="12" t="s">
        <v>108</v>
      </c>
      <c r="G46" s="19" t="s">
        <v>109</v>
      </c>
      <c r="H46" s="10"/>
      <c r="I46" s="10"/>
    </row>
    <row r="47" spans="1:9">
      <c r="A47" s="10"/>
      <c r="B47" s="11"/>
      <c r="C47" s="10"/>
      <c r="D47" s="12"/>
      <c r="E47" s="13">
        <v>5</v>
      </c>
      <c r="F47" s="12" t="s">
        <v>110</v>
      </c>
      <c r="G47" s="19" t="s">
        <v>109</v>
      </c>
      <c r="H47" s="10"/>
      <c r="I47" s="10"/>
    </row>
    <row r="48" ht="27" spans="1:9">
      <c r="A48" s="10"/>
      <c r="B48" s="11"/>
      <c r="C48" s="10"/>
      <c r="D48" s="12"/>
      <c r="E48" s="13">
        <v>5</v>
      </c>
      <c r="F48" s="12" t="s">
        <v>111</v>
      </c>
      <c r="G48" s="19" t="s">
        <v>112</v>
      </c>
      <c r="H48" s="10"/>
      <c r="I48" s="18"/>
    </row>
    <row r="49" ht="27" spans="1:9">
      <c r="A49" s="10"/>
      <c r="B49" s="11" t="s">
        <v>113</v>
      </c>
      <c r="C49" s="10">
        <v>46</v>
      </c>
      <c r="D49" s="23" t="s">
        <v>114</v>
      </c>
      <c r="E49" s="13" t="s">
        <v>28</v>
      </c>
      <c r="F49" s="12" t="s">
        <v>115</v>
      </c>
      <c r="G49" s="10"/>
      <c r="H49" s="10">
        <v>30</v>
      </c>
      <c r="I49" s="18"/>
    </row>
    <row r="50" spans="1:9">
      <c r="A50" s="10" t="s">
        <v>116</v>
      </c>
      <c r="B50" s="11" t="s">
        <v>117</v>
      </c>
      <c r="C50" s="10">
        <v>67</v>
      </c>
      <c r="D50" s="10" t="s">
        <v>118</v>
      </c>
      <c r="E50" s="24">
        <v>30</v>
      </c>
      <c r="F50" s="12" t="s">
        <v>119</v>
      </c>
      <c r="G50" s="10" t="s">
        <v>101</v>
      </c>
      <c r="H50" s="10">
        <v>60</v>
      </c>
      <c r="I50" s="18"/>
    </row>
    <row r="51" spans="1:9">
      <c r="A51" s="10"/>
      <c r="B51" s="11"/>
      <c r="C51" s="10"/>
      <c r="D51" s="10"/>
      <c r="E51" s="24"/>
      <c r="F51" s="12" t="s">
        <v>119</v>
      </c>
      <c r="G51" s="10" t="s">
        <v>120</v>
      </c>
      <c r="H51" s="10"/>
      <c r="I51" s="10"/>
    </row>
    <row r="52" spans="1:9">
      <c r="A52" s="18" t="s">
        <v>121</v>
      </c>
      <c r="B52" s="10">
        <f>SUM(H4:H50)</f>
        <v>834</v>
      </c>
      <c r="C52" s="10"/>
      <c r="D52" s="12"/>
      <c r="E52" s="10"/>
      <c r="F52" s="12"/>
      <c r="G52" s="10"/>
      <c r="H52" s="10"/>
      <c r="I52" s="10"/>
    </row>
    <row r="53" ht="33" customHeight="1" spans="1:8">
      <c r="A53" s="25"/>
      <c r="B53" s="25"/>
      <c r="C53" s="25"/>
      <c r="D53" s="25"/>
      <c r="E53" s="26"/>
      <c r="F53" s="25"/>
      <c r="G53" s="26"/>
      <c r="H53" s="25"/>
    </row>
  </sheetData>
  <mergeCells count="35">
    <mergeCell ref="A1:I1"/>
    <mergeCell ref="A2:E2"/>
    <mergeCell ref="F2:H2"/>
    <mergeCell ref="B52:I52"/>
    <mergeCell ref="A53:H53"/>
    <mergeCell ref="A4:A5"/>
    <mergeCell ref="A6:A10"/>
    <mergeCell ref="A12:A49"/>
    <mergeCell ref="A50:A51"/>
    <mergeCell ref="B4:B5"/>
    <mergeCell ref="B6:B7"/>
    <mergeCell ref="B8:B10"/>
    <mergeCell ref="B15:B48"/>
    <mergeCell ref="B50:B51"/>
    <mergeCell ref="C4:C5"/>
    <mergeCell ref="C6:C7"/>
    <mergeCell ref="C15:C24"/>
    <mergeCell ref="C25:C48"/>
    <mergeCell ref="C50:C51"/>
    <mergeCell ref="D4:D5"/>
    <mergeCell ref="D15:D24"/>
    <mergeCell ref="D25:D48"/>
    <mergeCell ref="D50:D51"/>
    <mergeCell ref="E4:E5"/>
    <mergeCell ref="E15:E24"/>
    <mergeCell ref="E50:E51"/>
    <mergeCell ref="G4:G5"/>
    <mergeCell ref="H4:H5"/>
    <mergeCell ref="H6:H7"/>
    <mergeCell ref="H15:H24"/>
    <mergeCell ref="H25:H48"/>
    <mergeCell ref="H50:H51"/>
    <mergeCell ref="I2:I3"/>
    <mergeCell ref="I6:I7"/>
    <mergeCell ref="I15:I24"/>
  </mergeCells>
  <pageMargins left="0.7" right="0.7" top="0.75" bottom="0.75" header="0.3" footer="0.3"/>
  <pageSetup paperSize="9" scale="6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2023-10-23T01:23:00Z</dcterms:created>
  <dcterms:modified xsi:type="dcterms:W3CDTF">2023-12-12T09:19:24Z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274207342D1A4EA2A239C6D7BAEA1DBB_13</vt:lpwstr>
  </property>
  <property fmtid="{D5CDD505-2E9C-101B-9397-08002B2CF9AE}" pid="3" name="KSOProductBuildVer">
    <vt:lpwstr>2052-12.1.0.15990</vt:lpwstr>
  </property>
</Properties>
</file>